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A3F3F78C-1993-44E8-BEF7-9CE722175A59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'pds-7'!$A$1:$AN$14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C12" i="1" l="1"/>
  <c r="AF12" i="1" s="1"/>
  <c r="AG12" i="1" s="1"/>
  <c r="AH12" i="1" s="1"/>
  <c r="AJ12" i="1" s="1"/>
  <c r="AL12" i="1" s="1"/>
  <c r="AC11" i="1"/>
  <c r="AF11" i="1" s="1"/>
  <c r="AG11" i="1" s="1"/>
  <c r="AH11" i="1" s="1"/>
  <c r="AJ11" i="1" s="1"/>
  <c r="AL11" i="1" s="1"/>
  <c r="AC10" i="1"/>
  <c r="AF10" i="1" s="1"/>
  <c r="AG10" i="1" s="1"/>
  <c r="AH10" i="1" s="1"/>
  <c r="AJ10" i="1" s="1"/>
  <c r="AL10" i="1" s="1"/>
  <c r="AL13" i="1" s="1"/>
  <c r="AL14" i="1" s="1"/>
</calcChain>
</file>

<file path=xl/sharedStrings.xml><?xml version="1.0" encoding="utf-8"?>
<sst xmlns="http://schemas.openxmlformats.org/spreadsheetml/2006/main" count="60" uniqueCount="52">
  <si>
    <t xml:space="preserve"> ชื่อองค์กรปกครองส่วนท้องถิ่น ..... เทศบาลตำบลท่าช้าง .....</t>
  </si>
  <si>
    <t>ภ.ด.ส.7</t>
  </si>
  <si>
    <t>นาย ขจิตร สีใส    เลขที่ 49/3 ม.4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</si>
  <si>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</si>
  <si>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</si>
  <si>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</si>
  <si>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</si>
  <si>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</si>
  <si>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</si>
  <si>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</si>
  <si>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</si>
  <si>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</si>
  <si>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</si>
  <si>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</si>
  <si>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</si>
  <si>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</si>
  <si>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</si>
  <si>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</si>
  <si>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</si>
  <si>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</si>
  <si>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</si>
  <si>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</si>
  <si>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</si>
  <si>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</si>
  <si>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</si>
  <si>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</si>
  <si>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</si>
  <si>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</si>
  <si>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</si>
  <si>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</si>
  <si>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</si>
  <si>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</si>
  <si>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</si>
  <si>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</si>
  <si>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</si>
  <si>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</si>
  <si>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</si>
  <si>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</si>
  <si>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</si>
  <si>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ข247/8800</t>
  </si>
  <si>
    <t>3150600143884</t>
  </si>
  <si>
    <t>นาย ขจิตร สีใส</t>
  </si>
  <si>
    <t>49/3 ม.4ท่าช้าง วิเศษชัยชาญ อ่างทอง</t>
  </si>
  <si>
    <t>09A098-B001</t>
  </si>
  <si>
    <t>100|ประเภทบ้านเดี่ยว</t>
  </si>
  <si>
    <t>ตึก</t>
  </si>
  <si>
    <t>ใช้เอง-ที่อยู่อาศัย - หลังหลัก และ หลังอื่นๆอยู่บนพื้นที่เดียวกัน</t>
  </si>
  <si>
    <t>บ้านพักอาศัย</t>
  </si>
  <si>
    <t>ให้เช่า-ที่อยู่อาศัย - หลังหลัก และ หลังอื่นๆอยู่บนพื้นที่เดียวกัน</t>
  </si>
  <si>
    <t>ร้านค้า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</si>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</sst>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N14" sqref="A1:AN14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9.140625" style="11" customWidth="1"/>
    <col min="40" max="40" width="9.14062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/>
      <c r="B10" s="64"/>
      <c r="C10" s="63"/>
      <c r="D10" s="63"/>
      <c r="E10" s="63"/>
      <c r="F10" s="63"/>
      <c r="G10" s="64"/>
      <c r="H10" s="61"/>
      <c r="I10" s="61"/>
      <c r="J10" s="61"/>
      <c r="K10" s="61"/>
      <c r="L10" s="62"/>
      <c r="M10" s="61"/>
      <c r="N10" s="65"/>
      <c r="O10" s="65"/>
      <c r="P10" s="65"/>
      <c r="Q10" s="61">
        <v>1</v>
      </c>
      <c r="R10" s="61" t="s">
        <v>39</v>
      </c>
      <c r="S10" s="66" t="s">
        <v>40</v>
      </c>
      <c r="T10" s="61" t="s">
        <v>41</v>
      </c>
      <c r="U10" s="61" t="s">
        <v>42</v>
      </c>
      <c r="V10" s="64" t="s">
        <v>43</v>
      </c>
      <c r="W10" s="61" t="s">
        <v>44</v>
      </c>
      <c r="X10" s="61" t="s">
        <v>45</v>
      </c>
      <c r="Y10" s="61" t="s">
        <v>46</v>
      </c>
      <c r="Z10" s="65">
        <v>72</v>
      </c>
      <c r="AA10" s="62">
        <v>50</v>
      </c>
      <c r="AB10" s="65">
        <v>6650</v>
      </c>
      <c r="AC10" s="65">
        <f>Z10*AB10</f>
        <v>478800</v>
      </c>
      <c r="AD10" s="63">
        <v>23</v>
      </c>
      <c r="AE10" s="63">
        <v>36</v>
      </c>
      <c r="AF10" s="65">
        <f>(AC10*(100-AE10))/100</f>
        <v>306432</v>
      </c>
      <c r="AG10" s="65">
        <f>AF10+P10</f>
        <v>306432</v>
      </c>
      <c r="AH10" s="65">
        <f>AG10</f>
        <v>306432</v>
      </c>
      <c r="AI10" s="65">
        <v>10000000</v>
      </c>
      <c r="AJ10" s="65">
        <f>IF((AI10-AH10) &gt; 1,0,IF((AI10-AH10)&lt;0,AH10-AI10,AI10-AH10))</f>
        <v>0</v>
      </c>
      <c r="AK10" s="65">
        <v>0.02</v>
      </c>
      <c r="AL10" s="65">
        <f>AJ10*(AK10/100)</f>
        <v>0</v>
      </c>
      <c r="AM10" s="11" t="s">
        <v>47</v>
      </c>
    </row>
    <row r="11" spans="1:39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/>
      <c r="K11" s="61"/>
      <c r="L11" s="62"/>
      <c r="M11" s="61"/>
      <c r="N11" s="65"/>
      <c r="O11" s="65"/>
      <c r="P11" s="65"/>
      <c r="Q11" s="61"/>
      <c r="R11" s="61"/>
      <c r="S11" s="66"/>
      <c r="T11" s="61"/>
      <c r="U11" s="61"/>
      <c r="V11" s="64"/>
      <c r="W11" s="61"/>
      <c r="X11" s="61"/>
      <c r="Y11" s="61" t="s">
        <v>48</v>
      </c>
      <c r="Z11" s="65">
        <v>9</v>
      </c>
      <c r="AA11" s="62">
        <v>6.25</v>
      </c>
      <c r="AB11" s="65">
        <v>6650</v>
      </c>
      <c r="AC11" s="65">
        <f>Z11*AB11</f>
        <v>59850</v>
      </c>
      <c r="AD11" s="63">
        <v>23</v>
      </c>
      <c r="AE11" s="63">
        <v>36</v>
      </c>
      <c r="AF11" s="65">
        <f>(AC11*(100-AE11))/100</f>
        <v>38304</v>
      </c>
      <c r="AG11" s="65">
        <f>AF11+P10</f>
        <v>38304</v>
      </c>
      <c r="AH11" s="65">
        <f>AG11</f>
        <v>38304</v>
      </c>
      <c r="AI11" s="65">
        <v>0</v>
      </c>
      <c r="AJ11" s="65">
        <f>IF((AI11-AH11) &gt; 1,0,IF((AI11-AH11)&lt;0,AH11-AI11,AI11-AH11))</f>
        <v>38304</v>
      </c>
      <c r="AK11" s="65">
        <v>0.3</v>
      </c>
      <c r="AL11" s="65">
        <f>AJ11*(AK11/100)</f>
        <v>114.91200000000001</v>
      </c>
      <c r="AM11" s="11" t="s">
        <v>49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/>
      <c r="K12" s="61"/>
      <c r="L12" s="62"/>
      <c r="M12" s="61"/>
      <c r="N12" s="65"/>
      <c r="O12" s="65"/>
      <c r="P12" s="65"/>
      <c r="Q12" s="61"/>
      <c r="R12" s="61"/>
      <c r="S12" s="66"/>
      <c r="T12" s="61"/>
      <c r="U12" s="61"/>
      <c r="V12" s="64"/>
      <c r="W12" s="61"/>
      <c r="X12" s="61"/>
      <c r="Y12" s="61" t="s">
        <v>46</v>
      </c>
      <c r="Z12" s="65">
        <v>63</v>
      </c>
      <c r="AA12" s="62">
        <v>43.75</v>
      </c>
      <c r="AB12" s="65">
        <v>6650</v>
      </c>
      <c r="AC12" s="65">
        <f>Z12*AB12</f>
        <v>418950</v>
      </c>
      <c r="AD12" s="63">
        <v>23</v>
      </c>
      <c r="AE12" s="63">
        <v>36</v>
      </c>
      <c r="AF12" s="65">
        <f>(AC12*(100-AE12))/100</f>
        <v>268128</v>
      </c>
      <c r="AG12" s="65">
        <f>AF12+P10</f>
        <v>268128</v>
      </c>
      <c r="AH12" s="65">
        <f>AG12</f>
        <v>268128</v>
      </c>
      <c r="AI12" s="65">
        <v>10000000</v>
      </c>
      <c r="AJ12" s="65">
        <f>IF((AI12-AH12) &gt; 1,0,IF((AI12-AH12)&lt;0,AH12-AI12,AI12-AH12))</f>
        <v>0</v>
      </c>
      <c r="AK12" s="65">
        <v>0.02</v>
      </c>
      <c r="AL12" s="65">
        <f>AJ12*(AK12/100)</f>
        <v>0</v>
      </c>
      <c r="AM12" s="11" t="s">
        <v>47</v>
      </c>
    </row>
    <row r="13" spans="1:39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/>
      <c r="K13" s="61"/>
      <c r="L13" s="62"/>
      <c r="M13" s="61"/>
      <c r="N13" s="65"/>
      <c r="O13" s="65"/>
      <c r="P13" s="65"/>
      <c r="Q13" s="61"/>
      <c r="R13" s="61"/>
      <c r="S13" s="66"/>
      <c r="T13" s="61"/>
      <c r="U13" s="61"/>
      <c r="V13" s="64"/>
      <c r="W13" s="61"/>
      <c r="X13" s="61"/>
      <c r="Y13" s="61"/>
      <c r="Z13" s="65"/>
      <c r="AA13" s="62"/>
      <c r="AB13" s="65"/>
      <c r="AC13" s="65"/>
      <c r="AD13" s="63"/>
      <c r="AE13" s="63"/>
      <c r="AF13" s="65"/>
      <c r="AG13" s="65"/>
      <c r="AH13" s="65"/>
      <c r="AI13" s="65"/>
      <c r="AJ13" s="65"/>
      <c r="AK13" s="65" t="s">
        <v>50</v>
      </c>
      <c r="AL13" s="65">
        <f>SUM(AL10:AL12)</f>
        <v>114.91200000000001</v>
      </c>
    </row>
    <row r="14" spans="1:39" x14ac:dyDescent="0.35">
      <c r="A14" s="63"/>
      <c r="B14" s="64"/>
      <c r="C14" s="63"/>
      <c r="D14" s="63"/>
      <c r="E14" s="63"/>
      <c r="F14" s="63"/>
      <c r="G14" s="64"/>
      <c r="H14" s="61"/>
      <c r="I14" s="61"/>
      <c r="J14" s="61"/>
      <c r="K14" s="61"/>
      <c r="L14" s="62"/>
      <c r="M14" s="61"/>
      <c r="N14" s="65"/>
      <c r="O14" s="65"/>
      <c r="P14" s="65"/>
      <c r="Q14" s="61"/>
      <c r="R14" s="61"/>
      <c r="S14" s="66"/>
      <c r="T14" s="61"/>
      <c r="U14" s="61"/>
      <c r="V14" s="64"/>
      <c r="W14" s="61"/>
      <c r="X14" s="61"/>
      <c r="Y14" s="61"/>
      <c r="Z14" s="65"/>
      <c r="AA14" s="62"/>
      <c r="AB14" s="65"/>
      <c r="AC14" s="65"/>
      <c r="AD14" s="63"/>
      <c r="AE14" s="63"/>
      <c r="AF14" s="65"/>
      <c r="AG14" s="65"/>
      <c r="AH14" s="65"/>
      <c r="AI14" s="65"/>
      <c r="AJ14" s="65"/>
      <c r="AK14" s="65" t="s">
        <v>51</v>
      </c>
      <c r="AL14" s="65">
        <f>FLOOR((AL13/100)*10,0.01)</f>
        <v>11.49</v>
      </c>
    </row>
    <row r="15" spans="1:39" x14ac:dyDescent="0.45">
      <c r="A15" s="13"/>
      <c r="B15" s="16"/>
      <c r="C15" s="13"/>
      <c r="D15" s="26"/>
      <c r="E15" s="32"/>
      <c r="F15" s="32"/>
      <c r="G15" s="33"/>
      <c r="H15" s="34"/>
      <c r="I15" s="34"/>
      <c r="J15" s="35"/>
      <c r="K15" s="35"/>
      <c r="L15" s="49"/>
      <c r="M15" s="35"/>
      <c r="N15" s="36"/>
      <c r="O15" s="36"/>
      <c r="P15" s="36"/>
      <c r="Q15" s="37"/>
      <c r="R15" s="38"/>
      <c r="S15" s="39"/>
      <c r="T15" s="38"/>
      <c r="U15" s="38"/>
      <c r="V15" s="40"/>
      <c r="W15" s="37"/>
      <c r="X15" s="37"/>
      <c r="Y15" s="37"/>
      <c r="Z15" s="36"/>
      <c r="AA15" s="41"/>
      <c r="AB15" s="36"/>
      <c r="AC15" s="36"/>
      <c r="AD15" s="42"/>
      <c r="AE15" s="42"/>
      <c r="AF15" s="36"/>
      <c r="AG15" s="36"/>
      <c r="AH15" s="36"/>
      <c r="AI15" s="36"/>
      <c r="AJ15" s="36"/>
      <c r="AK15" s="43"/>
      <c r="AL15" s="44"/>
    </row>
    <row r="16" spans="1:39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2021-03-02T02:54:21Z</cp:lastPrinted>
  <dcterms:created xsi:type="dcterms:W3CDTF">2010-09-03T23:45:18Z</dcterms:created>
  <dcterms:modified xsi:type="dcterms:W3CDTF">2021-03-02T02:54:25Z</dcterms:modified>
  <cp:category/>
</cp:coreProperties>
</file>